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E91" i="1"/>
  <c r="D91" i="1"/>
  <c r="C91" i="1"/>
  <c r="C165" i="1"/>
</calcChain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<sst xmlns="http://schemas.openxmlformats.org/spreadsheetml/2006/main" count="927" uniqueCount="555">
  <si>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</si>
  <si>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</si>
  <si>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Ханымей</t>
  </si>
  <si>
    <t>ОКТМО: 71920417,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</si>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</sst>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338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1722</v>
      </c>
      <c r="D11" s="3">
        <v>1613</v>
      </c>
      <c r="E11" s="3">
        <v>1597</v>
      </c>
      <c r="F11" s="3">
        <v>17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1530</v>
      </c>
      <c r="D45" s="3">
        <v>1444</v>
      </c>
      <c r="E45" s="3">
        <v>1429</v>
      </c>
      <c r="F45" s="3">
        <v>16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95</v>
      </c>
      <c r="D47" s="3">
        <v>95</v>
      </c>
      <c r="E47" s="3">
        <v>95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1211</v>
      </c>
      <c r="D48" s="3">
        <v>1173</v>
      </c>
      <c r="E48" s="3">
        <v>1167</v>
      </c>
      <c r="F48" s="3">
        <v>7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16</v>
      </c>
      <c r="D57" s="15">
        <v>16</v>
      </c>
      <c r="E57" s="15">
        <v>16</v>
      </c>
      <c r="F57" s="15">
        <v>0</v>
      </c>
      <c r="G57" s="15" t="s">
        <v>554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394</v>
      </c>
      <c r="D59" s="3">
        <v>391</v>
      </c>
      <c r="E59" s="3">
        <v>389</v>
      </c>
      <c r="F59" s="3">
        <v>2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183</v>
      </c>
      <c r="D61" s="3">
        <v>183</v>
      </c>
      <c r="E61" s="3">
        <v>183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80</v>
      </c>
      <c r="D62" s="3">
        <v>80</v>
      </c>
      <c r="E62" s="3">
        <v>80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98</v>
      </c>
      <c r="D68" s="3">
        <v>98</v>
      </c>
      <c r="E68" s="3">
        <v>98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193</v>
      </c>
      <c r="D69" s="3">
        <v>193</v>
      </c>
      <c r="E69" s="3">
        <v>193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302</v>
      </c>
      <c r="D73" s="3">
        <v>302</v>
      </c>
      <c r="E73" s="3">
        <v>300</v>
      </c>
      <c r="F73" s="3">
        <v>2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s="16" customFormat="1" x14ac:dyDescent="0.25">
      <c r="A78" s="13" t="s">
        <v>147</v>
      </c>
      <c r="B78" s="14" t="s">
        <v>148</v>
      </c>
      <c r="C78" s="15" t="s">
        <v>554</v>
      </c>
      <c r="D78" s="15" t="s">
        <v>554</v>
      </c>
      <c r="E78" s="15" t="s">
        <v>554</v>
      </c>
      <c r="F78" s="15">
        <v>0</v>
      </c>
      <c r="G78" s="15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251</v>
      </c>
      <c r="D85" s="15">
        <v>251</v>
      </c>
      <c r="E85" s="15">
        <v>250</v>
      </c>
      <c r="F85" s="15" t="s">
        <v>554</v>
      </c>
      <c r="G85" s="15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1011749073.2799999</v>
      </c>
      <c r="D91" s="4">
        <f t="shared" ref="D91:E91" si="0">SUM(D93:D165)</f>
        <v>1006305836.7199999</v>
      </c>
      <c r="E91" s="4">
        <f t="shared" si="0"/>
        <v>5443236.5600000005</v>
      </c>
      <c r="F91" s="10">
        <f>SUM(F93:G165)</f>
        <v>38489690.25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814065187.91999996</v>
      </c>
      <c r="D125" s="4">
        <v>809856950.41999996</v>
      </c>
      <c r="E125" s="4">
        <v>4208237.5</v>
      </c>
      <c r="F125" s="10">
        <v>30995613.699999999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3368918.25</v>
      </c>
      <c r="D127" s="4">
        <v>3368918.25</v>
      </c>
      <c r="E127" s="4">
        <v>0</v>
      </c>
      <c r="F127" s="10">
        <v>309823.43</v>
      </c>
      <c r="G127" s="11"/>
    </row>
    <row r="128" spans="1:7" x14ac:dyDescent="0.25">
      <c r="A128" s="1" t="s">
        <v>87</v>
      </c>
      <c r="B128" s="5" t="s">
        <v>205</v>
      </c>
      <c r="C128" s="4">
        <v>151336128.84</v>
      </c>
      <c r="D128" s="4">
        <v>150476139.09999999</v>
      </c>
      <c r="E128" s="4">
        <v>859989.74</v>
      </c>
      <c r="F128" s="10">
        <v>5315313.93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221228</v>
      </c>
      <c r="D137" s="4">
        <v>221228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11007527.26</v>
      </c>
      <c r="D139" s="4">
        <v>10876797.939999999</v>
      </c>
      <c r="E139" s="4">
        <v>130729.32</v>
      </c>
      <c r="F139" s="10">
        <v>487586.39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4333415.79</v>
      </c>
      <c r="D141" s="4">
        <v>4333415.79</v>
      </c>
      <c r="E141" s="4">
        <v>0</v>
      </c>
      <c r="F141" s="10">
        <v>174763.86</v>
      </c>
      <c r="G141" s="11"/>
    </row>
    <row r="142" spans="1:7" x14ac:dyDescent="0.25">
      <c r="A142" s="1" t="s">
        <v>115</v>
      </c>
      <c r="B142" s="5" t="s">
        <v>219</v>
      </c>
      <c r="C142" s="4">
        <v>548861.80000000005</v>
      </c>
      <c r="D142" s="4">
        <v>548861.80000000005</v>
      </c>
      <c r="E142" s="4">
        <v>0</v>
      </c>
      <c r="F142" s="10">
        <v>20478.650000000001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86617.86</v>
      </c>
      <c r="D144" s="4">
        <v>86617.86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1475000</v>
      </c>
      <c r="D148" s="4">
        <v>1475000</v>
      </c>
      <c r="E148" s="4">
        <v>0</v>
      </c>
      <c r="F148" s="10">
        <v>60000</v>
      </c>
      <c r="G148" s="11"/>
    </row>
    <row r="149" spans="1:7" x14ac:dyDescent="0.25">
      <c r="A149" s="1" t="s">
        <v>129</v>
      </c>
      <c r="B149" s="5" t="s">
        <v>226</v>
      </c>
      <c r="C149" s="4">
        <v>631837.66</v>
      </c>
      <c r="D149" s="4">
        <v>631837.66</v>
      </c>
      <c r="E149" s="4">
        <v>0</v>
      </c>
      <c r="F149" s="10">
        <v>28622.36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90872</v>
      </c>
      <c r="D152" s="4">
        <v>90872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14399134.130000001</v>
      </c>
      <c r="D153" s="4">
        <v>14154854.130000001</v>
      </c>
      <c r="E153" s="4">
        <v>244280</v>
      </c>
      <c r="F153" s="10">
        <v>883027.96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735645.9</v>
      </c>
      <c r="D155" s="4">
        <v>735645.9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9448697.8699999992</v>
      </c>
      <c r="D165" s="4">
        <v>9448697.8699999992</v>
      </c>
      <c r="E165" s="4" t="s">
        <v>554</v>
      </c>
      <c r="F165" s="10">
        <v>214459.97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2544.39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415</v>
      </c>
      <c r="F177" s="3">
        <v>414</v>
      </c>
      <c r="G177" s="4">
        <f>SUM(G178:G191)</f>
        <v>6437707.3800000008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82000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374</v>
      </c>
      <c r="F180" s="3">
        <v>373</v>
      </c>
      <c r="G180" s="4">
        <v>2793404.08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186</v>
      </c>
      <c r="F181" s="3">
        <v>186</v>
      </c>
      <c r="G181" s="4">
        <v>1505513.74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1686589.56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388072.06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388072.06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481</v>
      </c>
      <c r="F202" s="3">
        <v>481</v>
      </c>
      <c r="G202" s="4">
        <f>SUM(G203:G238)</f>
        <v>1965844.3599999999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193</v>
      </c>
      <c r="F226" s="3">
        <v>193</v>
      </c>
      <c r="G226" s="4">
        <v>366274.79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301</v>
      </c>
      <c r="F228" s="3">
        <v>301</v>
      </c>
      <c r="G228" s="4">
        <v>1099823.67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 t="s">
        <v>554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499745.9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1011749195.42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1001555910.1900001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130202273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130201942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130117876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55338.18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51338.18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15401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15401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86617.86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86617.86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30317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30317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30317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1011891151.46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1001693866.23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130247991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130247660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130163594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2016-07-12T16:12:36Z</dcterms:created>
  <dcterms:modified xsi:type="dcterms:W3CDTF">2018-08-27T06:32:49Z</dcterms:modified>
</cp:coreProperties>
</file>